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Y:\Republican\Augmentation\"/>
    </mc:Choice>
  </mc:AlternateContent>
  <xr:revisionPtr revIDLastSave="0" documentId="13_ncr:1_{FEBAF92B-6831-4BB3-B962-7A4E90226E87}" xr6:coauthVersionLast="47" xr6:coauthVersionMax="47" xr10:uidLastSave="{00000000-0000-0000-0000-000000000000}"/>
  <bookViews>
    <workbookView xWindow="28680" yWindow="-120" windowWidth="29040" windowHeight="15720" xr2:uid="{56E047A0-1D44-4440-86BF-B03459A7B12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4" i="1" l="1"/>
  <c r="N24" i="1"/>
  <c r="M24" i="1"/>
  <c r="J24" i="1"/>
  <c r="I24" i="1"/>
  <c r="L24" i="1"/>
  <c r="O22" i="1"/>
  <c r="N22" i="1"/>
  <c r="M22" i="1"/>
  <c r="L22" i="1"/>
  <c r="J23" i="1"/>
  <c r="N23" i="1" s="1"/>
  <c r="O23" i="1" s="1"/>
  <c r="J22" i="1"/>
  <c r="I22" i="1"/>
  <c r="I23" i="1"/>
  <c r="L23" i="1" s="1"/>
  <c r="J19" i="1"/>
  <c r="N19" i="1" s="1"/>
  <c r="I21" i="1"/>
  <c r="L21" i="1" s="1"/>
  <c r="I20" i="1"/>
  <c r="L20" i="1" s="1"/>
  <c r="I19" i="1"/>
  <c r="I16" i="1"/>
  <c r="L16" i="1" s="1"/>
  <c r="I17" i="1"/>
  <c r="L17" i="1" s="1"/>
  <c r="O7" i="1"/>
  <c r="I14" i="1"/>
  <c r="L14" i="1" s="1"/>
  <c r="I13" i="1"/>
  <c r="L13" i="1" s="1"/>
  <c r="I12" i="1"/>
  <c r="L12" i="1" s="1"/>
  <c r="I11" i="1"/>
  <c r="L11" i="1" s="1"/>
  <c r="I10" i="1"/>
  <c r="L10" i="1" s="1"/>
  <c r="I9" i="1"/>
  <c r="L9" i="1" s="1"/>
  <c r="I8" i="1"/>
  <c r="I6" i="1"/>
  <c r="L6" i="1" s="1"/>
  <c r="I5" i="1"/>
  <c r="M23" i="1" l="1"/>
  <c r="J20" i="1"/>
  <c r="N20" i="1" s="1"/>
  <c r="J21" i="1"/>
  <c r="J16" i="1"/>
  <c r="N16" i="1" s="1"/>
  <c r="M20" i="1"/>
  <c r="L19" i="1"/>
  <c r="J17" i="1"/>
  <c r="N17" i="1" s="1"/>
  <c r="J14" i="1"/>
  <c r="J11" i="1"/>
  <c r="N11" i="1" s="1"/>
  <c r="J13" i="1"/>
  <c r="J12" i="1"/>
  <c r="J5" i="1"/>
  <c r="L5" i="1"/>
  <c r="J8" i="1"/>
  <c r="M8" i="1" s="1"/>
  <c r="J6" i="1"/>
  <c r="N6" i="1" s="1"/>
  <c r="O6" i="1" s="1"/>
  <c r="J9" i="1"/>
  <c r="M9" i="1" s="1"/>
  <c r="J10" i="1"/>
  <c r="L8" i="1"/>
  <c r="O17" i="1" l="1"/>
  <c r="O18" i="1"/>
  <c r="O19" i="1"/>
  <c r="N21" i="1"/>
  <c r="O21" i="1" s="1"/>
  <c r="M21" i="1"/>
  <c r="O20" i="1"/>
  <c r="M19" i="1"/>
  <c r="M11" i="1"/>
  <c r="M16" i="1"/>
  <c r="M17" i="1"/>
  <c r="N9" i="1"/>
  <c r="O9" i="1" s="1"/>
  <c r="O11" i="1"/>
  <c r="N14" i="1"/>
  <c r="O16" i="1" s="1"/>
  <c r="M14" i="1"/>
  <c r="M13" i="1"/>
  <c r="N13" i="1"/>
  <c r="O13" i="1" s="1"/>
  <c r="M12" i="1"/>
  <c r="N12" i="1"/>
  <c r="O12" i="1" s="1"/>
  <c r="N8" i="1"/>
  <c r="O8" i="1" s="1"/>
  <c r="M5" i="1"/>
  <c r="N5" i="1"/>
  <c r="O5" i="1" s="1"/>
  <c r="M6" i="1"/>
  <c r="N10" i="1"/>
  <c r="O10" i="1" s="1"/>
  <c r="M10" i="1"/>
  <c r="O14" i="1" l="1"/>
  <c r="O15" i="1"/>
</calcChain>
</file>

<file path=xl/sharedStrings.xml><?xml version="1.0" encoding="utf-8"?>
<sst xmlns="http://schemas.openxmlformats.org/spreadsheetml/2006/main" count="55" uniqueCount="41">
  <si>
    <t>Location</t>
  </si>
  <si>
    <t>NW NE 7-6N-21W</t>
  </si>
  <si>
    <t>NAD 83</t>
  </si>
  <si>
    <t>Lat:</t>
  </si>
  <si>
    <t>Surface Elev:</t>
  </si>
  <si>
    <t>Well Depth=170'</t>
  </si>
  <si>
    <t>Bore Hole:  170'</t>
  </si>
  <si>
    <t>8" Column Pipe:  0'-80'</t>
  </si>
  <si>
    <t>Augmentation Production Well</t>
  </si>
  <si>
    <t>Long:</t>
  </si>
  <si>
    <t>16" Screen:  110'-170' / 0.085 Slot</t>
  </si>
  <si>
    <t>River Gravel Pack:  30'-170'</t>
  </si>
  <si>
    <t>8" Submersible 20 HP Pump:  40'-50'</t>
  </si>
  <si>
    <t xml:space="preserve">G-179201 </t>
  </si>
  <si>
    <t>Well ID: 241336</t>
  </si>
  <si>
    <t>Stickup:</t>
  </si>
  <si>
    <t>16" Plain:  0'-110'</t>
  </si>
  <si>
    <t>Bentonite Chunks:  5'-30'</t>
  </si>
  <si>
    <t>8" McCrometer Meter:  Totalizer Acre/Inches</t>
  </si>
  <si>
    <t>Date</t>
  </si>
  <si>
    <t>Time</t>
  </si>
  <si>
    <t>MP Depth</t>
  </si>
  <si>
    <t>Stickup</t>
  </si>
  <si>
    <t>Depth</t>
  </si>
  <si>
    <t>Elevation</t>
  </si>
  <si>
    <t>Begin Meter</t>
  </si>
  <si>
    <t xml:space="preserve">End Meter </t>
  </si>
  <si>
    <t>Ac/In Pumped Interval</t>
  </si>
  <si>
    <t>Ac/In Annual Total</t>
  </si>
  <si>
    <t>Pumping Rate GPM</t>
  </si>
  <si>
    <t>Gallons Pumped Interval</t>
  </si>
  <si>
    <t>Annual Total Gallons</t>
  </si>
  <si>
    <t>Ac/Ft Annual Total</t>
  </si>
  <si>
    <t>Comments</t>
  </si>
  <si>
    <t>Well Started LRNRD</t>
  </si>
  <si>
    <t>Well Stopped</t>
  </si>
  <si>
    <t>Well running</t>
  </si>
  <si>
    <t>Well used by landowner during shutdown</t>
  </si>
  <si>
    <t>(Ac/Ft) Total</t>
  </si>
  <si>
    <t>Well Started</t>
  </si>
  <si>
    <t>Remote Reading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</si>
</sst>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;[Red]0.00"/>
  </numFmts>
  <fonts count="6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0"/>
      <color indexed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/>
    <xf numFmtId="2" fontId="1" fillId="0" borderId="0" xfId="0" applyNumberFormat="1" applyFont="1"/>
    <xf numFmtId="164" fontId="0" fillId="0" borderId="0" xfId="0" applyNumberFormat="1" applyAlignment="1">
      <alignment horizontal="center"/>
    </xf>
    <xf numFmtId="4" fontId="0" fillId="0" borderId="0" xfId="0" applyNumberFormat="1"/>
    <xf numFmtId="3" fontId="0" fillId="0" borderId="0" xfId="0" applyNumberFormat="1"/>
    <xf numFmtId="165" fontId="1" fillId="2" borderId="0" xfId="0" applyNumberFormat="1" applyFont="1" applyFill="1"/>
    <xf numFmtId="0" fontId="0" fillId="2" borderId="0" xfId="0" applyFill="1"/>
    <xf numFmtId="0" fontId="1" fillId="2" borderId="0" xfId="0" applyFont="1" applyFill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1" fontId="0" fillId="0" borderId="0" xfId="0" applyNumberFormat="1" applyAlignment="1">
      <alignment horizontal="center"/>
    </xf>
    <xf numFmtId="3" fontId="0" fillId="0" borderId="0" xfId="0" applyNumberFormat="1" applyAlignment="1">
      <alignment horizontal="center"/>
    </xf>
    <xf numFmtId="0" fontId="1" fillId="0" borderId="0" xfId="0" applyFont="1"/>
    <xf numFmtId="14" fontId="0" fillId="0" borderId="0" xfId="0" applyNumberFormat="1" applyAlignment="1">
      <alignment horizontal="center"/>
    </xf>
    <xf numFmtId="20" fontId="0" fillId="0" borderId="0" xfId="0" applyNumberFormat="1" applyAlignment="1">
      <alignment horizontal="center"/>
    </xf>
    <xf numFmtId="3" fontId="1" fillId="0" borderId="0" xfId="0" applyNumberFormat="1" applyFont="1" applyAlignment="1">
      <alignment horizontal="center"/>
    </xf>
    <xf numFmtId="4" fontId="1" fillId="0" borderId="0" xfId="0" applyNumberFormat="1" applyFont="1" applyAlignment="1">
      <alignment horizontal="center"/>
    </xf>
    <xf numFmtId="4" fontId="0" fillId="0" borderId="0" xfId="0" applyNumberFormat="1" applyAlignment="1">
      <alignment horizontal="center"/>
    </xf>
    <xf numFmtId="20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3" fillId="0" borderId="0" xfId="0" applyNumberFormat="1" applyFont="1"/>
    <xf numFmtId="0" fontId="4" fillId="3" borderId="0" xfId="0" applyFont="1" applyFill="1" applyAlignment="1">
      <alignment horizontal="center"/>
    </xf>
    <xf numFmtId="2" fontId="4" fillId="3" borderId="0" xfId="0" applyNumberFormat="1" applyFont="1" applyFill="1" applyAlignment="1">
      <alignment horizontal="center"/>
    </xf>
    <xf numFmtId="2" fontId="4" fillId="3" borderId="0" xfId="0" applyNumberFormat="1" applyFont="1" applyFill="1"/>
    <xf numFmtId="2" fontId="4" fillId="3" borderId="0" xfId="0" applyNumberFormat="1" applyFont="1" applyFill="1" applyAlignment="1">
      <alignment horizontal="left" vertical="center"/>
    </xf>
    <xf numFmtId="1" fontId="4" fillId="3" borderId="0" xfId="0" applyNumberFormat="1" applyFont="1" applyFill="1" applyAlignment="1">
      <alignment horizontal="center"/>
    </xf>
    <xf numFmtId="3" fontId="4" fillId="3" borderId="0" xfId="0" applyNumberFormat="1" applyFont="1" applyFill="1" applyAlignment="1">
      <alignment horizontal="center"/>
    </xf>
    <xf numFmtId="0" fontId="4" fillId="3" borderId="0" xfId="0" applyFont="1" applyFill="1"/>
    <xf numFmtId="0" fontId="5" fillId="3" borderId="0" xfId="0" applyFont="1" applyFill="1"/>
    <xf numFmtId="20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14" fontId="0" fillId="4" borderId="0" xfId="0" applyNumberFormat="1" applyFill="1" applyAlignment="1">
      <alignment horizontal="center"/>
    </xf>
    <xf numFmtId="20" fontId="1" fillId="4" borderId="0" xfId="0" applyNumberFormat="1" applyFont="1" applyFill="1" applyAlignment="1">
      <alignment horizontal="center"/>
    </xf>
    <xf numFmtId="2" fontId="1" fillId="4" borderId="0" xfId="0" applyNumberFormat="1" applyFont="1" applyFill="1" applyAlignment="1">
      <alignment horizontal="center"/>
    </xf>
    <xf numFmtId="2" fontId="0" fillId="4" borderId="0" xfId="0" applyNumberFormat="1" applyFill="1" applyAlignment="1">
      <alignment horizontal="center"/>
    </xf>
    <xf numFmtId="2" fontId="0" fillId="4" borderId="0" xfId="0" applyNumberFormat="1" applyFill="1"/>
    <xf numFmtId="1" fontId="0" fillId="4" borderId="0" xfId="0" applyNumberFormat="1" applyFill="1" applyAlignment="1">
      <alignment horizontal="center"/>
    </xf>
    <xf numFmtId="3" fontId="0" fillId="4" borderId="0" xfId="0" applyNumberFormat="1" applyFill="1" applyAlignment="1">
      <alignment horizontal="center"/>
    </xf>
    <xf numFmtId="3" fontId="1" fillId="4" borderId="0" xfId="0" applyNumberFormat="1" applyFont="1" applyFill="1" applyAlignment="1">
      <alignment horizontal="center"/>
    </xf>
    <xf numFmtId="4" fontId="0" fillId="4" borderId="0" xfId="0" applyNumberFormat="1" applyFill="1" applyAlignment="1">
      <alignment horizontal="center"/>
    </xf>
    <xf numFmtId="0" fontId="0" fillId="4" borderId="0" xfId="0" applyFill="1"/>
    <xf numFmtId="4" fontId="1" fillId="4" borderId="0" xfId="0" applyNumberFormat="1" applyFont="1" applyFill="1" applyAlignment="1">
      <alignment horizontal="center"/>
    </xf>
    <xf numFmtId="3" fontId="0" fillId="0" borderId="0" xfId="0" applyNumberFormat="1" applyAlignment="1">
      <alignment horizontal="center" vertical="top"/>
    </xf>
    <xf numFmtId="14" fontId="0" fillId="5" borderId="0" xfId="0" applyNumberFormat="1" applyFill="1" applyAlignment="1">
      <alignment horizontal="center"/>
    </xf>
    <xf numFmtId="20" fontId="1" fillId="5" borderId="0" xfId="0" applyNumberFormat="1" applyFont="1" applyFill="1" applyAlignment="1">
      <alignment horizontal="center"/>
    </xf>
    <xf numFmtId="2" fontId="1" fillId="5" borderId="0" xfId="0" applyNumberFormat="1" applyFont="1" applyFill="1" applyAlignment="1">
      <alignment horizontal="center"/>
    </xf>
    <xf numFmtId="2" fontId="1" fillId="5" borderId="0" xfId="0" applyNumberFormat="1" applyFont="1" applyFill="1"/>
    <xf numFmtId="2" fontId="0" fillId="5" borderId="0" xfId="0" applyNumberFormat="1" applyFill="1" applyAlignment="1">
      <alignment horizontal="center"/>
    </xf>
    <xf numFmtId="1" fontId="0" fillId="5" borderId="0" xfId="0" applyNumberFormat="1" applyFill="1" applyAlignment="1">
      <alignment horizontal="center"/>
    </xf>
    <xf numFmtId="3" fontId="0" fillId="5" borderId="0" xfId="0" applyNumberFormat="1" applyFill="1" applyAlignment="1">
      <alignment horizontal="center"/>
    </xf>
    <xf numFmtId="3" fontId="1" fillId="5" borderId="0" xfId="0" applyNumberFormat="1" applyFont="1" applyFill="1" applyAlignment="1">
      <alignment horizontal="center"/>
    </xf>
    <xf numFmtId="4" fontId="0" fillId="5" borderId="0" xfId="0" applyNumberFormat="1" applyFill="1" applyAlignment="1">
      <alignment horizontal="center"/>
    </xf>
    <xf numFmtId="14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95974-CC40-4067-BA6D-54D082190E74}">
  <dimension ref="A1:AA26"/>
  <sheetViews>
    <sheetView tabSelected="1" workbookViewId="0">
      <selection activeCell="A25" sqref="A25"/>
    </sheetView>
  </sheetViews>
  <sheetFormatPr defaultRowHeight="15" x14ac:dyDescent="0.25"/>
  <cols>
    <col min="1" max="1" width="12.5703125" customWidth="1"/>
    <col min="6" max="6" width="10.42578125" customWidth="1"/>
    <col min="7" max="7" width="14.42578125" customWidth="1"/>
    <col min="8" max="8" width="13.28515625" customWidth="1"/>
    <col min="9" max="9" width="23" customWidth="1"/>
    <col min="10" max="11" width="19.85546875" customWidth="1"/>
    <col min="12" max="12" width="26" customWidth="1"/>
    <col min="13" max="13" width="20.7109375" customWidth="1"/>
    <col min="14" max="14" width="18.85546875" customWidth="1"/>
    <col min="15" max="15" width="21.28515625" customWidth="1"/>
    <col min="16" max="16" width="28.5703125" customWidth="1"/>
  </cols>
  <sheetData>
    <row r="1" spans="1:27" x14ac:dyDescent="0.25">
      <c r="A1" s="1" t="s">
        <v>0</v>
      </c>
      <c r="B1" s="2" t="s">
        <v>1</v>
      </c>
      <c r="C1" s="3"/>
      <c r="D1" s="3"/>
      <c r="E1" s="4" t="s">
        <v>2</v>
      </c>
      <c r="F1" s="5" t="s">
        <v>3</v>
      </c>
      <c r="G1" s="6">
        <v>40.509340000000002</v>
      </c>
      <c r="H1" s="3"/>
      <c r="I1" s="3"/>
      <c r="J1" s="3"/>
      <c r="K1" t="s">
        <v>4</v>
      </c>
      <c r="L1" s="7">
        <v>2376.85</v>
      </c>
      <c r="M1" s="8"/>
      <c r="N1" s="8"/>
      <c r="O1" s="8"/>
      <c r="Q1" s="9" t="s">
        <v>5</v>
      </c>
      <c r="R1" s="10"/>
      <c r="S1" s="10"/>
      <c r="T1" s="10"/>
      <c r="U1" s="11" t="s">
        <v>6</v>
      </c>
      <c r="V1" s="10"/>
      <c r="W1" s="10"/>
      <c r="X1" s="11" t="s">
        <v>7</v>
      </c>
      <c r="Y1" s="10"/>
      <c r="Z1" s="10"/>
      <c r="AA1" s="10"/>
    </row>
    <row r="2" spans="1:27" x14ac:dyDescent="0.25">
      <c r="A2" s="12" t="s">
        <v>8</v>
      </c>
      <c r="B2" s="13"/>
      <c r="C2" s="3"/>
      <c r="D2" s="3"/>
      <c r="E2" s="4"/>
      <c r="F2" s="4" t="s">
        <v>9</v>
      </c>
      <c r="G2" s="6">
        <v>-99.745800000000003</v>
      </c>
      <c r="H2" s="3"/>
      <c r="I2" s="3"/>
      <c r="J2" s="3"/>
      <c r="K2" s="14"/>
      <c r="L2" s="15"/>
      <c r="M2" s="15"/>
      <c r="N2" s="15"/>
      <c r="O2" s="15"/>
      <c r="Q2" s="11" t="s">
        <v>10</v>
      </c>
      <c r="R2" s="10"/>
      <c r="S2" s="10"/>
      <c r="T2" s="10"/>
      <c r="U2" s="11" t="s">
        <v>11</v>
      </c>
      <c r="V2" s="10"/>
      <c r="W2" s="10"/>
      <c r="X2" s="10" t="s">
        <v>12</v>
      </c>
      <c r="Y2" s="10"/>
      <c r="Z2" s="10"/>
      <c r="AA2" s="10"/>
    </row>
    <row r="3" spans="1:27" x14ac:dyDescent="0.25">
      <c r="A3" s="2" t="s">
        <v>13</v>
      </c>
      <c r="B3" s="16" t="s">
        <v>14</v>
      </c>
      <c r="C3" s="3"/>
      <c r="D3" s="3"/>
      <c r="E3" s="4"/>
      <c r="F3" s="4" t="s">
        <v>15</v>
      </c>
      <c r="G3" s="3"/>
      <c r="H3" s="3"/>
      <c r="I3" s="3"/>
      <c r="J3" s="3"/>
      <c r="K3" s="14"/>
      <c r="L3" s="15"/>
      <c r="M3" s="15"/>
      <c r="N3" s="15"/>
      <c r="O3" s="15"/>
      <c r="Q3" s="9" t="s">
        <v>16</v>
      </c>
      <c r="R3" s="10"/>
      <c r="S3" s="10"/>
      <c r="T3" s="10"/>
      <c r="U3" s="11" t="s">
        <v>17</v>
      </c>
      <c r="V3" s="10"/>
      <c r="W3" s="10"/>
      <c r="X3" s="10" t="s">
        <v>18</v>
      </c>
      <c r="Y3" s="10"/>
      <c r="Z3" s="10"/>
      <c r="AA3" s="10"/>
    </row>
    <row r="4" spans="1:27" s="32" customFormat="1" ht="14.45" customHeight="1" x14ac:dyDescent="0.25">
      <c r="A4" s="25" t="s">
        <v>19</v>
      </c>
      <c r="B4" s="25" t="s">
        <v>20</v>
      </c>
      <c r="C4" s="26" t="s">
        <v>21</v>
      </c>
      <c r="D4" s="26" t="s">
        <v>22</v>
      </c>
      <c r="E4" s="27" t="s">
        <v>23</v>
      </c>
      <c r="F4" s="27" t="s">
        <v>24</v>
      </c>
      <c r="G4" s="26" t="s">
        <v>25</v>
      </c>
      <c r="H4" s="26" t="s">
        <v>26</v>
      </c>
      <c r="I4" s="28" t="s">
        <v>27</v>
      </c>
      <c r="J4" s="26" t="s">
        <v>28</v>
      </c>
      <c r="K4" s="29" t="s">
        <v>29</v>
      </c>
      <c r="L4" s="30" t="s">
        <v>30</v>
      </c>
      <c r="M4" s="30" t="s">
        <v>31</v>
      </c>
      <c r="N4" s="30" t="s">
        <v>32</v>
      </c>
      <c r="O4" s="30" t="s">
        <v>38</v>
      </c>
      <c r="P4" s="31" t="s">
        <v>33</v>
      </c>
    </row>
    <row r="5" spans="1:27" x14ac:dyDescent="0.25">
      <c r="A5" s="17">
        <v>46000</v>
      </c>
      <c r="B5" s="18">
        <v>0.62847222222222221</v>
      </c>
      <c r="C5" s="3"/>
      <c r="D5" s="3"/>
      <c r="E5" s="4"/>
      <c r="F5" s="4"/>
      <c r="G5" s="3">
        <v>356.9</v>
      </c>
      <c r="H5" s="3">
        <v>356.9</v>
      </c>
      <c r="I5" s="3">
        <f t="shared" ref="I5:I13" si="0">H5-G5</f>
        <v>0</v>
      </c>
      <c r="J5" s="3">
        <f>SUM(I3:I5)</f>
        <v>0</v>
      </c>
      <c r="K5" s="14">
        <v>0</v>
      </c>
      <c r="L5" s="15">
        <f t="shared" ref="L5:M10" si="1">I5*27154</f>
        <v>0</v>
      </c>
      <c r="M5" s="19">
        <f t="shared" si="1"/>
        <v>0</v>
      </c>
      <c r="N5" s="20">
        <f t="shared" ref="N5:N9" si="2">J5/12</f>
        <v>0</v>
      </c>
      <c r="O5" s="20">
        <f>SUM(N5)</f>
        <v>0</v>
      </c>
      <c r="P5" t="s">
        <v>34</v>
      </c>
    </row>
    <row r="6" spans="1:27" x14ac:dyDescent="0.25">
      <c r="A6" s="17">
        <v>46003</v>
      </c>
      <c r="B6" s="18">
        <v>0.5</v>
      </c>
      <c r="C6" s="3"/>
      <c r="D6" s="3"/>
      <c r="E6" s="4"/>
      <c r="F6" s="4"/>
      <c r="G6" s="3">
        <v>356.9</v>
      </c>
      <c r="H6" s="3">
        <v>487.85</v>
      </c>
      <c r="I6" s="3">
        <f t="shared" si="0"/>
        <v>130.95000000000005</v>
      </c>
      <c r="J6" s="3">
        <f>SUM(I4:I6)</f>
        <v>130.95000000000005</v>
      </c>
      <c r="K6" s="14">
        <v>0</v>
      </c>
      <c r="L6" s="15">
        <f t="shared" si="1"/>
        <v>3555816.3000000012</v>
      </c>
      <c r="M6" s="19">
        <f t="shared" si="1"/>
        <v>3555816.3000000012</v>
      </c>
      <c r="N6" s="20">
        <f t="shared" si="2"/>
        <v>10.912500000000003</v>
      </c>
      <c r="O6" s="20">
        <f t="shared" ref="O6:O11" si="3">SUM(N6)</f>
        <v>10.912500000000003</v>
      </c>
      <c r="P6" t="s">
        <v>35</v>
      </c>
    </row>
    <row r="7" spans="1:27" x14ac:dyDescent="0.25">
      <c r="A7" s="17"/>
      <c r="B7" s="18"/>
      <c r="C7" s="3"/>
      <c r="D7" s="3"/>
      <c r="E7" s="4"/>
      <c r="F7" s="4"/>
      <c r="G7" s="3"/>
      <c r="H7" s="3"/>
      <c r="I7" s="3"/>
      <c r="J7" s="3"/>
      <c r="K7" s="14"/>
      <c r="L7" s="15"/>
      <c r="M7" s="19"/>
      <c r="N7" s="20"/>
      <c r="O7" s="20">
        <f t="shared" si="3"/>
        <v>0</v>
      </c>
      <c r="P7" t="s">
        <v>37</v>
      </c>
    </row>
    <row r="8" spans="1:27" x14ac:dyDescent="0.25">
      <c r="A8" s="17">
        <v>46006</v>
      </c>
      <c r="B8" s="18">
        <v>0.41666666666666669</v>
      </c>
      <c r="C8" s="3">
        <v>31.03</v>
      </c>
      <c r="D8" s="3"/>
      <c r="E8" s="4"/>
      <c r="F8" s="4"/>
      <c r="G8" s="3">
        <v>488.07</v>
      </c>
      <c r="H8" s="3">
        <v>488.07</v>
      </c>
      <c r="I8" s="3">
        <f t="shared" si="0"/>
        <v>0</v>
      </c>
      <c r="J8" s="3">
        <f>SUM(I3:I8)</f>
        <v>130.95000000000005</v>
      </c>
      <c r="K8" s="14">
        <v>1299</v>
      </c>
      <c r="L8" s="15">
        <f t="shared" si="1"/>
        <v>0</v>
      </c>
      <c r="M8" s="19">
        <f t="shared" ref="M8:M14" si="4">J8*27154</f>
        <v>3555816.3000000012</v>
      </c>
      <c r="N8" s="21">
        <f t="shared" si="2"/>
        <v>10.912500000000003</v>
      </c>
      <c r="O8" s="20">
        <f>SUM(N8)</f>
        <v>10.912500000000003</v>
      </c>
      <c r="P8" t="s">
        <v>34</v>
      </c>
    </row>
    <row r="9" spans="1:27" x14ac:dyDescent="0.25">
      <c r="A9" s="17">
        <v>46010</v>
      </c>
      <c r="B9" s="18">
        <v>0.59375</v>
      </c>
      <c r="C9" s="3">
        <v>31.5</v>
      </c>
      <c r="D9" s="3"/>
      <c r="E9" s="4"/>
      <c r="F9" s="4"/>
      <c r="G9" s="3">
        <v>488.07</v>
      </c>
      <c r="H9" s="3">
        <v>771.15</v>
      </c>
      <c r="I9" s="3">
        <f t="shared" si="0"/>
        <v>283.08</v>
      </c>
      <c r="J9" s="3">
        <f>SUM(I4:I9)</f>
        <v>414.03000000000003</v>
      </c>
      <c r="K9" s="14">
        <v>1301</v>
      </c>
      <c r="L9" s="15">
        <f t="shared" si="1"/>
        <v>7686754.3199999994</v>
      </c>
      <c r="M9" s="19">
        <f t="shared" si="4"/>
        <v>11242570.620000001</v>
      </c>
      <c r="N9" s="21">
        <f t="shared" si="2"/>
        <v>34.502500000000005</v>
      </c>
      <c r="O9" s="20">
        <f t="shared" si="3"/>
        <v>34.502500000000005</v>
      </c>
      <c r="P9" t="s">
        <v>36</v>
      </c>
    </row>
    <row r="10" spans="1:27" x14ac:dyDescent="0.25">
      <c r="A10" s="17">
        <v>46013</v>
      </c>
      <c r="B10" s="22">
        <v>0.54166666666666663</v>
      </c>
      <c r="C10" s="23">
        <v>31.7</v>
      </c>
      <c r="D10" s="23"/>
      <c r="E10" s="24"/>
      <c r="F10" s="24"/>
      <c r="G10" s="23">
        <v>771.15</v>
      </c>
      <c r="H10" s="23">
        <v>972.32</v>
      </c>
      <c r="I10" s="3">
        <f t="shared" si="0"/>
        <v>201.17000000000007</v>
      </c>
      <c r="J10" s="3">
        <f>SUM(I3:I10)</f>
        <v>615.20000000000005</v>
      </c>
      <c r="K10" s="14">
        <v>1291</v>
      </c>
      <c r="L10" s="15">
        <f t="shared" si="1"/>
        <v>5462570.1800000016</v>
      </c>
      <c r="M10" s="19">
        <f t="shared" si="4"/>
        <v>16705140.800000001</v>
      </c>
      <c r="N10" s="21">
        <f>J10/12</f>
        <v>51.266666666666673</v>
      </c>
      <c r="O10" s="20">
        <f t="shared" si="3"/>
        <v>51.266666666666673</v>
      </c>
      <c r="P10" t="s">
        <v>36</v>
      </c>
    </row>
    <row r="11" spans="1:27" s="44" customFormat="1" x14ac:dyDescent="0.25">
      <c r="A11" s="35">
        <v>46022</v>
      </c>
      <c r="B11" s="36">
        <v>0.4375</v>
      </c>
      <c r="C11" s="37">
        <v>31.9</v>
      </c>
      <c r="D11" s="38"/>
      <c r="E11" s="39"/>
      <c r="F11" s="39"/>
      <c r="G11" s="38">
        <v>972.32</v>
      </c>
      <c r="H11" s="37">
        <v>1580.03</v>
      </c>
      <c r="I11" s="38">
        <f t="shared" si="0"/>
        <v>607.70999999999992</v>
      </c>
      <c r="J11" s="38">
        <f>SUM(I5:I11)</f>
        <v>1222.9099999999999</v>
      </c>
      <c r="K11" s="40">
        <v>1298</v>
      </c>
      <c r="L11" s="41">
        <f>I11*27154</f>
        <v>16501757.339999998</v>
      </c>
      <c r="M11" s="42">
        <f t="shared" si="4"/>
        <v>33206898.139999997</v>
      </c>
      <c r="N11" s="43">
        <f>J11/12</f>
        <v>101.90916666666665</v>
      </c>
      <c r="O11" s="45">
        <f t="shared" si="3"/>
        <v>101.90916666666665</v>
      </c>
      <c r="P11" s="44" t="s">
        <v>36</v>
      </c>
    </row>
    <row r="12" spans="1:27" x14ac:dyDescent="0.25">
      <c r="A12" s="17">
        <v>46030</v>
      </c>
      <c r="B12" s="33">
        <v>0.46875</v>
      </c>
      <c r="C12" s="34">
        <v>31.75</v>
      </c>
      <c r="D12" s="3"/>
      <c r="E12" s="4"/>
      <c r="F12" s="4"/>
      <c r="G12" s="3">
        <v>1580.03</v>
      </c>
      <c r="H12" s="34">
        <v>2124.8200000000002</v>
      </c>
      <c r="I12" s="3">
        <f t="shared" si="0"/>
        <v>544.79000000000019</v>
      </c>
      <c r="J12" s="3">
        <f>SUM(I12)</f>
        <v>544.79000000000019</v>
      </c>
      <c r="K12" s="14">
        <v>1294</v>
      </c>
      <c r="L12" s="15">
        <f t="shared" ref="L12:L13" si="5">I12*27154</f>
        <v>14793227.660000006</v>
      </c>
      <c r="M12" s="19">
        <f t="shared" si="4"/>
        <v>14793227.660000006</v>
      </c>
      <c r="N12" s="21">
        <f>J12/12</f>
        <v>45.39916666666668</v>
      </c>
      <c r="O12" s="20">
        <f>SUM(N11,N12)</f>
        <v>147.30833333333334</v>
      </c>
      <c r="P12" t="s">
        <v>36</v>
      </c>
    </row>
    <row r="13" spans="1:27" x14ac:dyDescent="0.25">
      <c r="A13" s="17">
        <v>46038</v>
      </c>
      <c r="B13" s="22">
        <v>0.50347222222222221</v>
      </c>
      <c r="C13" s="23">
        <v>32.090000000000003</v>
      </c>
      <c r="D13" s="23"/>
      <c r="E13" s="24"/>
      <c r="F13" s="24"/>
      <c r="G13" s="23">
        <v>2124.8200000000002</v>
      </c>
      <c r="H13" s="23">
        <v>2592.2800000000002</v>
      </c>
      <c r="I13" s="3">
        <f t="shared" si="0"/>
        <v>467.46000000000004</v>
      </c>
      <c r="J13" s="3">
        <f>SUM(I12:I13)</f>
        <v>1012.2500000000002</v>
      </c>
      <c r="K13" s="14">
        <v>1313</v>
      </c>
      <c r="L13" s="15">
        <f t="shared" si="5"/>
        <v>12693408.840000002</v>
      </c>
      <c r="M13" s="19">
        <f t="shared" si="4"/>
        <v>27486636.500000007</v>
      </c>
      <c r="N13" s="21">
        <f>J13/12</f>
        <v>84.354166666666686</v>
      </c>
      <c r="O13" s="20">
        <f>SUM(N11,N13)</f>
        <v>186.26333333333332</v>
      </c>
      <c r="P13" t="s">
        <v>36</v>
      </c>
    </row>
    <row r="14" spans="1:27" x14ac:dyDescent="0.25">
      <c r="A14" s="17">
        <v>46044</v>
      </c>
      <c r="B14" s="33">
        <v>0.56597222222222221</v>
      </c>
      <c r="C14" s="34">
        <v>32.15</v>
      </c>
      <c r="D14" s="34"/>
      <c r="E14" s="5"/>
      <c r="F14" s="5"/>
      <c r="G14" s="34">
        <v>2592.2800000000002</v>
      </c>
      <c r="H14" s="34">
        <v>2995.28</v>
      </c>
      <c r="I14" s="3">
        <f>H14-G14</f>
        <v>403</v>
      </c>
      <c r="J14" s="3">
        <f>SUM(I12:I14)</f>
        <v>1415.2500000000002</v>
      </c>
      <c r="K14" s="14">
        <v>1322</v>
      </c>
      <c r="L14" s="15">
        <f>I14*27154</f>
        <v>10943062</v>
      </c>
      <c r="M14" s="19">
        <f t="shared" si="4"/>
        <v>38429698.500000007</v>
      </c>
      <c r="N14" s="21">
        <f>J14/12</f>
        <v>117.93750000000001</v>
      </c>
      <c r="O14" s="20">
        <f>SUM(N11,N14)</f>
        <v>219.84666666666666</v>
      </c>
      <c r="P14" t="s">
        <v>35</v>
      </c>
    </row>
    <row r="15" spans="1:27" x14ac:dyDescent="0.25">
      <c r="A15" s="47"/>
      <c r="B15" s="48"/>
      <c r="C15" s="49"/>
      <c r="D15" s="49"/>
      <c r="E15" s="50"/>
      <c r="F15" s="50"/>
      <c r="G15" s="49"/>
      <c r="H15" s="49"/>
      <c r="I15" s="51"/>
      <c r="J15" s="51"/>
      <c r="K15" s="52"/>
      <c r="L15" s="53"/>
      <c r="M15" s="54"/>
      <c r="N15" s="55"/>
      <c r="O15" s="20">
        <f>SUM(N11,N14)</f>
        <v>219.84666666666666</v>
      </c>
      <c r="P15" t="s">
        <v>37</v>
      </c>
    </row>
    <row r="16" spans="1:27" x14ac:dyDescent="0.25">
      <c r="A16" s="17">
        <v>46048</v>
      </c>
      <c r="B16" s="33">
        <v>0.59722222222222221</v>
      </c>
      <c r="C16" s="34">
        <v>12.02</v>
      </c>
      <c r="D16" s="34"/>
      <c r="E16" s="5"/>
      <c r="F16" s="5"/>
      <c r="G16" s="34">
        <v>2997.08</v>
      </c>
      <c r="H16" s="34">
        <v>2997.08</v>
      </c>
      <c r="I16" s="3">
        <f>H16-G16</f>
        <v>0</v>
      </c>
      <c r="J16" s="3">
        <f>SUM(I12:I16)</f>
        <v>1415.2500000000002</v>
      </c>
      <c r="K16" s="14">
        <v>1325</v>
      </c>
      <c r="L16" s="15">
        <f>I16*27154</f>
        <v>0</v>
      </c>
      <c r="M16" s="19">
        <f>J16*27154</f>
        <v>38429698.500000007</v>
      </c>
      <c r="N16" s="21">
        <f>J16/12</f>
        <v>117.93750000000001</v>
      </c>
      <c r="O16" s="20">
        <f>SUM(N11,N14)</f>
        <v>219.84666666666666</v>
      </c>
      <c r="P16" t="s">
        <v>39</v>
      </c>
    </row>
    <row r="17" spans="1:16" x14ac:dyDescent="0.25">
      <c r="A17" s="17">
        <v>46052</v>
      </c>
      <c r="B17" s="33">
        <v>0.40277777777777779</v>
      </c>
      <c r="C17" s="34">
        <v>32.049999999999997</v>
      </c>
      <c r="D17" s="34"/>
      <c r="E17" s="5"/>
      <c r="F17" s="5"/>
      <c r="G17" s="34">
        <v>2997.08</v>
      </c>
      <c r="H17" s="34">
        <v>3240.51</v>
      </c>
      <c r="I17" s="3">
        <f>H17-G17</f>
        <v>243.43000000000029</v>
      </c>
      <c r="J17" s="3">
        <f>SUM(I12:I17)</f>
        <v>1658.6800000000005</v>
      </c>
      <c r="K17" s="14">
        <v>1321</v>
      </c>
      <c r="L17" s="15">
        <f>I17*27154</f>
        <v>6610098.2200000081</v>
      </c>
      <c r="M17" s="19">
        <f>J17*27154</f>
        <v>45039796.720000014</v>
      </c>
      <c r="N17" s="21">
        <f>J17/12</f>
        <v>138.22333333333339</v>
      </c>
      <c r="O17" s="20">
        <f>SUM(N11,N17)</f>
        <v>240.13250000000005</v>
      </c>
      <c r="P17" t="s">
        <v>35</v>
      </c>
    </row>
    <row r="18" spans="1:16" x14ac:dyDescent="0.25">
      <c r="A18" s="47"/>
      <c r="B18" s="48"/>
      <c r="C18" s="49"/>
      <c r="D18" s="49"/>
      <c r="E18" s="50"/>
      <c r="F18" s="50"/>
      <c r="G18" s="49"/>
      <c r="H18" s="49"/>
      <c r="I18" s="51"/>
      <c r="J18" s="51"/>
      <c r="K18" s="52"/>
      <c r="L18" s="53"/>
      <c r="M18" s="54"/>
      <c r="N18" s="55"/>
      <c r="O18" s="20">
        <f>SUM(N11,N17)</f>
        <v>240.13250000000005</v>
      </c>
      <c r="P18" t="s">
        <v>37</v>
      </c>
    </row>
    <row r="19" spans="1:16" x14ac:dyDescent="0.25">
      <c r="A19" s="17">
        <v>46054</v>
      </c>
      <c r="B19" s="33">
        <v>0.45833333333333331</v>
      </c>
      <c r="C19" s="34">
        <v>12.26</v>
      </c>
      <c r="D19" s="34"/>
      <c r="E19" s="5"/>
      <c r="F19" s="5"/>
      <c r="G19" s="34">
        <v>3241.18</v>
      </c>
      <c r="H19" s="34">
        <v>3241.18</v>
      </c>
      <c r="I19" s="3">
        <f>H19-G19</f>
        <v>0</v>
      </c>
      <c r="J19" s="3">
        <f>SUM(I12:I19)</f>
        <v>1658.6800000000005</v>
      </c>
      <c r="K19" s="14">
        <v>1321</v>
      </c>
      <c r="L19" s="15">
        <f t="shared" ref="L19:M24" si="6">I19*27154</f>
        <v>0</v>
      </c>
      <c r="M19" s="19">
        <f t="shared" si="6"/>
        <v>45039796.720000014</v>
      </c>
      <c r="N19" s="21">
        <f>J19/12</f>
        <v>138.22333333333339</v>
      </c>
      <c r="O19" s="20">
        <f>SUM(N11,N19)</f>
        <v>240.13250000000005</v>
      </c>
      <c r="P19" t="s">
        <v>39</v>
      </c>
    </row>
    <row r="20" spans="1:16" x14ac:dyDescent="0.25">
      <c r="A20" s="17">
        <v>46059</v>
      </c>
      <c r="B20" s="33">
        <v>0.44444444444444442</v>
      </c>
      <c r="C20" s="34">
        <v>30.84</v>
      </c>
      <c r="D20" s="34"/>
      <c r="E20" s="5"/>
      <c r="F20" s="5"/>
      <c r="G20" s="34">
        <v>3241.18</v>
      </c>
      <c r="H20" s="34">
        <v>3550.84</v>
      </c>
      <c r="I20" s="3">
        <f>H20-G20</f>
        <v>309.66000000000031</v>
      </c>
      <c r="J20" s="3">
        <f>SUM(I12:I20)</f>
        <v>1968.3400000000008</v>
      </c>
      <c r="K20" s="14">
        <v>1324</v>
      </c>
      <c r="L20" s="15">
        <f t="shared" si="6"/>
        <v>8408507.640000008</v>
      </c>
      <c r="M20" s="19">
        <f t="shared" si="6"/>
        <v>53448304.360000022</v>
      </c>
      <c r="N20" s="21">
        <f>J20/12</f>
        <v>164.02833333333339</v>
      </c>
      <c r="O20" s="20">
        <f>SUM(N11,N20)</f>
        <v>265.93750000000006</v>
      </c>
      <c r="P20" t="s">
        <v>36</v>
      </c>
    </row>
    <row r="21" spans="1:16" x14ac:dyDescent="0.25">
      <c r="A21" s="17">
        <v>46066</v>
      </c>
      <c r="B21" s="33">
        <v>0.58680555555555558</v>
      </c>
      <c r="C21" s="34">
        <v>31.85</v>
      </c>
      <c r="D21" s="34"/>
      <c r="E21" s="5"/>
      <c r="F21" s="5"/>
      <c r="G21" s="34">
        <v>3550.84</v>
      </c>
      <c r="H21" s="34">
        <v>4014.56</v>
      </c>
      <c r="I21" s="3">
        <f>H21-G21</f>
        <v>463.7199999999998</v>
      </c>
      <c r="J21" s="3">
        <f>SUM(I12:I21)</f>
        <v>2432.0600000000004</v>
      </c>
      <c r="K21" s="14">
        <v>1317</v>
      </c>
      <c r="L21" s="15">
        <f t="shared" si="6"/>
        <v>12591852.879999995</v>
      </c>
      <c r="M21" s="19">
        <f t="shared" si="6"/>
        <v>66040157.24000001</v>
      </c>
      <c r="N21" s="21">
        <f>J21/12</f>
        <v>202.67166666666671</v>
      </c>
      <c r="O21" s="20">
        <f>SUM(N11,N21)</f>
        <v>304.58083333333337</v>
      </c>
      <c r="P21" t="s">
        <v>36</v>
      </c>
    </row>
    <row r="22" spans="1:16" x14ac:dyDescent="0.25">
      <c r="A22" s="17">
        <v>46070</v>
      </c>
      <c r="B22" s="33">
        <v>0.54166666666666663</v>
      </c>
      <c r="C22" s="34">
        <v>31.55</v>
      </c>
      <c r="D22" s="34"/>
      <c r="E22" s="5"/>
      <c r="F22" s="5"/>
      <c r="G22" s="34">
        <v>4014.56</v>
      </c>
      <c r="H22" s="34">
        <v>4269.96</v>
      </c>
      <c r="I22" s="3">
        <f t="shared" ref="I22" si="7">H22-G22</f>
        <v>255.40000000000009</v>
      </c>
      <c r="J22" s="3">
        <f>SUM(I12:I22)</f>
        <v>2687.4600000000005</v>
      </c>
      <c r="K22" s="14">
        <v>1318</v>
      </c>
      <c r="L22" s="15">
        <f>I22*27154</f>
        <v>6935131.6000000024</v>
      </c>
      <c r="M22" s="19">
        <f t="shared" si="6"/>
        <v>72975288.840000018</v>
      </c>
      <c r="N22" s="21">
        <f t="shared" ref="N22:N23" si="8">J22/12</f>
        <v>223.95500000000004</v>
      </c>
      <c r="O22" s="20">
        <f>SUM(N11,N22)</f>
        <v>325.86416666666668</v>
      </c>
      <c r="P22" t="s">
        <v>36</v>
      </c>
    </row>
    <row r="23" spans="1:16" x14ac:dyDescent="0.25">
      <c r="A23" s="17">
        <v>46071</v>
      </c>
      <c r="G23" s="34">
        <v>4269.96</v>
      </c>
      <c r="H23" s="34">
        <v>4324.9799999999996</v>
      </c>
      <c r="I23" s="3">
        <f>H23-G23</f>
        <v>55.019999999999527</v>
      </c>
      <c r="J23" s="3">
        <f>SUM(I12:I23)</f>
        <v>2742.48</v>
      </c>
      <c r="K23" s="14">
        <v>1315</v>
      </c>
      <c r="L23" s="46">
        <f t="shared" si="6"/>
        <v>1494013.0799999873</v>
      </c>
      <c r="M23" s="19">
        <f t="shared" si="6"/>
        <v>74469301.920000002</v>
      </c>
      <c r="N23" s="21">
        <f t="shared" si="8"/>
        <v>228.54</v>
      </c>
      <c r="O23" s="20">
        <f>SUM(N11,N23)</f>
        <v>330.44916666666666</v>
      </c>
      <c r="P23" t="s">
        <v>40</v>
      </c>
    </row>
    <row r="24" spans="1:16" x14ac:dyDescent="0.25">
      <c r="A24" s="56">
        <v>46073</v>
      </c>
      <c r="B24" s="33">
        <v>0.52083333333333337</v>
      </c>
      <c r="C24" s="34">
        <v>31.97</v>
      </c>
      <c r="D24" s="34"/>
      <c r="E24" s="5"/>
      <c r="F24" s="5"/>
      <c r="G24" s="34">
        <v>4324.9799999999996</v>
      </c>
      <c r="H24" s="34">
        <v>4462.53</v>
      </c>
      <c r="I24" s="3">
        <f>H24-G24</f>
        <v>137.55000000000018</v>
      </c>
      <c r="J24" s="3">
        <f>SUM(I12:I24)</f>
        <v>2880.03</v>
      </c>
      <c r="K24" s="14">
        <v>1327</v>
      </c>
      <c r="L24" s="15">
        <f t="shared" si="6"/>
        <v>3735032.7000000048</v>
      </c>
      <c r="M24" s="19">
        <f>J24*27154</f>
        <v>78204334.620000005</v>
      </c>
      <c r="N24" s="21">
        <f>J24/12</f>
        <v>240.00250000000003</v>
      </c>
      <c r="O24" s="20">
        <f>SUM(N11,N24)</f>
        <v>341.91166666666669</v>
      </c>
      <c r="P24" t="s">
        <v>36</v>
      </c>
    </row>
    <row r="25" spans="1:16" x14ac:dyDescent="0.25">
      <c r="L25" s="7"/>
    </row>
    <row r="26" spans="1:16" x14ac:dyDescent="0.25">
      <c r="L26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Nolan Little</dc:creator>
  <cp:lastModifiedBy>Nolan Little</cp:lastModifiedBy>
  <dcterms:created xsi:type="dcterms:W3CDTF">2025-12-31T17:16:51Z</dcterms:created>
  <dcterms:modified xsi:type="dcterms:W3CDTF">2026-02-23T13:55:24Z</dcterms:modified>
</cp:coreProperties>
</file>